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u lieu Hung\Du toan - Quyet toan - Kiem toan - Thanh tra - Cong khai\Ke hoach tai chinh 05 nam\2026-2030\Ban hanh\"/>
    </mc:Choice>
  </mc:AlternateContent>
  <xr:revisionPtr revIDLastSave="0" documentId="13_ncr:1_{62F8B99B-819D-4E9E-86C6-1A4E000C0E2F}" xr6:coauthVersionLast="47" xr6:coauthVersionMax="47" xr10:uidLastSave="{00000000-0000-0000-0000-000000000000}"/>
  <bookViews>
    <workbookView xWindow="-120" yWindow="-120" windowWidth="29040" windowHeight="15720" xr2:uid="{8D832A46-701A-41ED-85A2-9E402E4192FA}"/>
  </bookViews>
  <sheets>
    <sheet name="Biểu 02 (2)" sheetId="1" r:id="rId1"/>
  </sheets>
  <definedNames>
    <definedName name="_________a1" hidden="1">{"'Sheet1'!$L$16"}</definedName>
    <definedName name="_________PA3" hidden="1">{"'Sheet1'!$L$16"}</definedName>
    <definedName name="_______a1" hidden="1">{"'Sheet1'!$L$16"}</definedName>
    <definedName name="_______PA3" hidden="1">{"'Sheet1'!$L$16"}</definedName>
    <definedName name="______a1" hidden="1">{"'Sheet1'!$L$16"}</definedName>
    <definedName name="______h1" hidden="1">{"'Sheet1'!$L$16"}</definedName>
    <definedName name="______h10" hidden="1">{#N/A,#N/A,FALSE,"Chi tiÆt"}</definedName>
    <definedName name="______h2" hidden="1">{"'Sheet1'!$L$16"}</definedName>
    <definedName name="______h3" hidden="1">{"'Sheet1'!$L$16"}</definedName>
    <definedName name="______h5" hidden="1">{"'Sheet1'!$L$16"}</definedName>
    <definedName name="______h6" hidden="1">{"'Sheet1'!$L$16"}</definedName>
    <definedName name="______h7" hidden="1">{"'Sheet1'!$L$16"}</definedName>
    <definedName name="______h8" hidden="1">{"'Sheet1'!$L$16"}</definedName>
    <definedName name="______h9" hidden="1">{"'Sheet1'!$L$16"}</definedName>
    <definedName name="______NSO2" hidden="1">{"'Sheet1'!$L$16"}</definedName>
    <definedName name="______PA3" hidden="1">{"'Sheet1'!$L$16"}</definedName>
    <definedName name="______vl2" hidden="1">{"'Sheet1'!$L$16"}</definedName>
    <definedName name="_____a1" hidden="1">{"'Sheet1'!$L$16"}</definedName>
    <definedName name="_____h1" hidden="1">{"'Sheet1'!$L$16"}</definedName>
    <definedName name="_____h10" hidden="1">{#N/A,#N/A,FALSE,"Chi tiÆt"}</definedName>
    <definedName name="_____h2" hidden="1">{"'Sheet1'!$L$16"}</definedName>
    <definedName name="_____h3" hidden="1">{"'Sheet1'!$L$16"}</definedName>
    <definedName name="_____h5" hidden="1">{"'Sheet1'!$L$16"}</definedName>
    <definedName name="_____h6" hidden="1">{"'Sheet1'!$L$16"}</definedName>
    <definedName name="_____h7" hidden="1">{"'Sheet1'!$L$16"}</definedName>
    <definedName name="_____h8" hidden="1">{"'Sheet1'!$L$16"}</definedName>
    <definedName name="_____h9" hidden="1">{"'Sheet1'!$L$16"}</definedName>
    <definedName name="_____NSO2" hidden="1">{"'Sheet1'!$L$16"}</definedName>
    <definedName name="_____PA3" hidden="1">{"'Sheet1'!$L$16"}</definedName>
    <definedName name="_____vl2" hidden="1">{"'Sheet1'!$L$16"}</definedName>
    <definedName name="____h1" hidden="1">{"'Sheet1'!$L$16"}</definedName>
    <definedName name="____h10" hidden="1">{#N/A,#N/A,FALSE,"Chi tiÆt"}</definedName>
    <definedName name="____h2" hidden="1">{"'Sheet1'!$L$16"}</definedName>
    <definedName name="____h3" hidden="1">{"'Sheet1'!$L$16"}</definedName>
    <definedName name="____h5" hidden="1">{"'Sheet1'!$L$16"}</definedName>
    <definedName name="____h6" hidden="1">{"'Sheet1'!$L$16"}</definedName>
    <definedName name="____h7" hidden="1">{"'Sheet1'!$L$16"}</definedName>
    <definedName name="____h8" hidden="1">{"'Sheet1'!$L$16"}</definedName>
    <definedName name="____h9" hidden="1">{"'Sheet1'!$L$16"}</definedName>
    <definedName name="____NSO2" hidden="1">{"'Sheet1'!$L$16"}</definedName>
    <definedName name="____vl2" hidden="1">{"'Sheet1'!$L$16"}</definedName>
    <definedName name="___a1" hidden="1">{"'Sheet1'!$L$16"}</definedName>
    <definedName name="___h1" hidden="1">{"'Sheet1'!$L$16"}</definedName>
    <definedName name="___h10" hidden="1">{#N/A,#N/A,FALSE,"Chi tiÆt"}</definedName>
    <definedName name="___h2" hidden="1">{"'Sheet1'!$L$16"}</definedName>
    <definedName name="___h3" hidden="1">{"'Sheet1'!$L$16"}</definedName>
    <definedName name="___h5" hidden="1">{"'Sheet1'!$L$16"}</definedName>
    <definedName name="___h6" hidden="1">{"'Sheet1'!$L$16"}</definedName>
    <definedName name="___h7" hidden="1">{"'Sheet1'!$L$16"}</definedName>
    <definedName name="___h8" hidden="1">{"'Sheet1'!$L$16"}</definedName>
    <definedName name="___h9" hidden="1">{"'Sheet1'!$L$16"}</definedName>
    <definedName name="___NSO2" hidden="1">{"'Sheet1'!$L$16"}</definedName>
    <definedName name="___PA3" hidden="1">{"'Sheet1'!$L$16"}</definedName>
    <definedName name="___vl2" hidden="1">{"'Sheet1'!$L$16"}</definedName>
    <definedName name="__a1" hidden="1">{"'Sheet1'!$L$16"}</definedName>
    <definedName name="__h1" hidden="1">{"'Sheet1'!$L$16"}</definedName>
    <definedName name="__h10" hidden="1">{#N/A,#N/A,FALSE,"Chi tiÆt"}</definedName>
    <definedName name="__h2" hidden="1">{"'Sheet1'!$L$16"}</definedName>
    <definedName name="__h3" hidden="1">{"'Sheet1'!$L$16"}</definedName>
    <definedName name="__h5" hidden="1">{"'Sheet1'!$L$16"}</definedName>
    <definedName name="__h6" hidden="1">{"'Sheet1'!$L$16"}</definedName>
    <definedName name="__h7" hidden="1">{"'Sheet1'!$L$16"}</definedName>
    <definedName name="__h8" hidden="1">{"'Sheet1'!$L$16"}</definedName>
    <definedName name="__h9" hidden="1">{"'Sheet1'!$L$16"}</definedName>
    <definedName name="__NSO2" hidden="1">{"'Sheet1'!$L$16"}</definedName>
    <definedName name="__PA3" hidden="1">{"'Sheet1'!$L$16"}</definedName>
    <definedName name="__vl2" hidden="1">{"'Sheet1'!$L$16"}</definedName>
    <definedName name="_Fill" hidden="1">#REF!</definedName>
    <definedName name="_h1" hidden="1">{"'Sheet1'!$L$16"}</definedName>
    <definedName name="_h10" hidden="1">{#N/A,#N/A,FALSE,"Chi tiÆt"}</definedName>
    <definedName name="_h2" hidden="1">{"'Sheet1'!$L$16"}</definedName>
    <definedName name="_h3" hidden="1">{"'Sheet1'!$L$16"}</definedName>
    <definedName name="_h5" hidden="1">{"'Sheet1'!$L$16"}</definedName>
    <definedName name="_h6" hidden="1">{"'Sheet1'!$L$16"}</definedName>
    <definedName name="_h7" hidden="1">{"'Sheet1'!$L$16"}</definedName>
    <definedName name="_h8" hidden="1">{"'Sheet1'!$L$16"}</definedName>
    <definedName name="_h9" hidden="1">{"'Sheet1'!$L$16"}</definedName>
    <definedName name="_Key1" hidden="1">#REF!</definedName>
    <definedName name="_Key2" hidden="1">#REF!</definedName>
    <definedName name="_NSO2" hidden="1">{"'Sheet1'!$L$16"}</definedName>
    <definedName name="_Order1" hidden="1">255</definedName>
    <definedName name="_Order2" hidden="1">255</definedName>
    <definedName name="_Sort" hidden="1">#REF!</definedName>
    <definedName name="_vl2" hidden="1">{"'Sheet1'!$L$16"}</definedName>
    <definedName name="anscount" hidden="1">3</definedName>
    <definedName name="BCBo" hidden="1">{"'Sheet1'!$L$16"}</definedName>
    <definedName name="DUCANH" hidden="1">{"'Sheet1'!$L$16"}</definedName>
    <definedName name="h" hidden="1">{"'Sheet1'!$L$16"}</definedName>
    <definedName name="HANG" hidden="1">{#N/A,#N/A,FALSE,"Chi tiÆt"}</definedName>
    <definedName name="HIHIHIHOI" hidden="1">{"'Sheet1'!$L$16"}</definedName>
    <definedName name="HJKL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_xlnm.Print_Area" localSheetId="0">'Biểu 02 (2)'!$A:$J</definedName>
    <definedName name="_xlnm.Print_Titles" localSheetId="0">'Biểu 02 (2)'!$4:$5</definedName>
    <definedName name="RGHGSD" hidden="1">{"'Sheet1'!$L$16"}</definedName>
    <definedName name="wrn.chi._.tiÆt." hidden="1">{#N/A,#N/A,FALSE,"Chi tiÆt"}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D41" i="1" s="1"/>
  <c r="H40" i="1"/>
  <c r="G40" i="1"/>
  <c r="F40" i="1"/>
  <c r="E40" i="1"/>
  <c r="I39" i="1"/>
  <c r="J39" i="1" s="1"/>
  <c r="J37" i="1" s="1"/>
  <c r="H37" i="1"/>
  <c r="G37" i="1"/>
  <c r="F37" i="1"/>
  <c r="E37" i="1"/>
  <c r="D36" i="1"/>
  <c r="J35" i="1"/>
  <c r="J42" i="1" s="1"/>
  <c r="I35" i="1"/>
  <c r="H33" i="1"/>
  <c r="G33" i="1"/>
  <c r="F33" i="1"/>
  <c r="E33" i="1"/>
  <c r="C33" i="1"/>
  <c r="D31" i="1"/>
  <c r="D30" i="1"/>
  <c r="D29" i="1"/>
  <c r="J28" i="1"/>
  <c r="D28" i="1"/>
  <c r="I27" i="1"/>
  <c r="I24" i="1" s="1"/>
  <c r="D26" i="1"/>
  <c r="J26" i="1" s="1"/>
  <c r="D25" i="1"/>
  <c r="H24" i="1"/>
  <c r="G24" i="1"/>
  <c r="F24" i="1"/>
  <c r="E24" i="1"/>
  <c r="C24" i="1"/>
  <c r="D23" i="1"/>
  <c r="J22" i="1"/>
  <c r="J16" i="1" s="1"/>
  <c r="I22" i="1"/>
  <c r="D22" i="1" s="1"/>
  <c r="D21" i="1"/>
  <c r="J20" i="1"/>
  <c r="D20" i="1"/>
  <c r="J19" i="1"/>
  <c r="D19" i="1"/>
  <c r="J18" i="1"/>
  <c r="I18" i="1"/>
  <c r="D18" i="1"/>
  <c r="D17" i="1"/>
  <c r="H16" i="1"/>
  <c r="G16" i="1"/>
  <c r="F16" i="1"/>
  <c r="E16" i="1"/>
  <c r="C16" i="1"/>
  <c r="D15" i="1"/>
  <c r="D14" i="1"/>
  <c r="D13" i="1"/>
  <c r="D12" i="1"/>
  <c r="D11" i="1"/>
  <c r="D10" i="1"/>
  <c r="D9" i="1"/>
  <c r="D8" i="1" s="1"/>
  <c r="J8" i="1"/>
  <c r="I8" i="1"/>
  <c r="H8" i="1"/>
  <c r="G8" i="1"/>
  <c r="F8" i="1"/>
  <c r="E8" i="1"/>
  <c r="C8" i="1"/>
  <c r="I16" i="1" l="1"/>
  <c r="E42" i="1"/>
  <c r="G42" i="1"/>
  <c r="F42" i="1"/>
  <c r="H32" i="1"/>
  <c r="F32" i="1"/>
  <c r="G32" i="1"/>
  <c r="D27" i="1"/>
  <c r="D24" i="1" s="1"/>
  <c r="I38" i="1"/>
  <c r="E32" i="1"/>
  <c r="D39" i="1"/>
  <c r="D16" i="1"/>
  <c r="H42" i="1"/>
  <c r="I36" i="1" s="1"/>
  <c r="D40" i="1"/>
  <c r="D33" i="1"/>
  <c r="I33" i="1"/>
  <c r="I40" i="1"/>
  <c r="J27" i="1"/>
  <c r="J24" i="1" s="1"/>
  <c r="D38" i="1" l="1"/>
  <c r="D37" i="1" s="1"/>
  <c r="I37" i="1"/>
  <c r="I32" i="1"/>
  <c r="D32" i="1" s="1"/>
  <c r="I42" i="1"/>
  <c r="J36" i="1" l="1"/>
  <c r="J41" i="1" s="1"/>
  <c r="D42" i="1"/>
  <c r="J33" i="1" l="1"/>
  <c r="J40" i="1"/>
  <c r="J32" i="1" s="1"/>
</calcChain>
</file>

<file path=xl/sharedStrings.xml><?xml version="1.0" encoding="utf-8"?>
<sst xmlns="http://schemas.openxmlformats.org/spreadsheetml/2006/main" count="87" uniqueCount="67">
  <si>
    <t>KẾ HOẠCH TÀI CHÍNH - NGÂN SÁCH GIAI ĐOẠN 05 NĂM 2026-2030</t>
  </si>
  <si>
    <t>ĐVT: Triệu đồng</t>
  </si>
  <si>
    <t>STT</t>
  </si>
  <si>
    <t>Nội dung</t>
  </si>
  <si>
    <t>Kế hoạch giai đoạn 2021-2025</t>
  </si>
  <si>
    <t>Thực hiện giai đoạn 2021-2025</t>
  </si>
  <si>
    <t>Kế hoạch giai đoạn 2026-2030</t>
  </si>
  <si>
    <t>Giai đoạn 2021-2025</t>
  </si>
  <si>
    <t>Năm 2021</t>
  </si>
  <si>
    <t>Năm 2022</t>
  </si>
  <si>
    <t>Năm 2023</t>
  </si>
  <si>
    <t>Năm 2024</t>
  </si>
  <si>
    <t>Ước thực hiện năm 2025</t>
  </si>
  <si>
    <t>A</t>
  </si>
  <si>
    <t>B</t>
  </si>
  <si>
    <t>TỔNG SẢN PHẨM TRONG NƯỚC (GRDP) THEO GIÁ HIỆN HÀNH (NĂM CUỐI)</t>
  </si>
  <si>
    <t xml:space="preserve">TỔNG THU NSNN TRÊN ĐỊA BÀN </t>
  </si>
  <si>
    <t>I</t>
  </si>
  <si>
    <t>Thu nội địa</t>
  </si>
  <si>
    <t>Trong đó: Thu tiền sử dụng đất</t>
  </si>
  <si>
    <t xml:space="preserve">                Thu xổ số kiến thiết</t>
  </si>
  <si>
    <t>II</t>
  </si>
  <si>
    <t>Thu từ dầu thô (nếu có)</t>
  </si>
  <si>
    <t>III</t>
  </si>
  <si>
    <t xml:space="preserve">Thu từ hoạt động xuất, nhập khẩu (nếu có) </t>
  </si>
  <si>
    <t>IV</t>
  </si>
  <si>
    <t>Thu huy động đóng góp nhân dân</t>
  </si>
  <si>
    <t>V</t>
  </si>
  <si>
    <t>Thu viện trợ</t>
  </si>
  <si>
    <t>C</t>
  </si>
  <si>
    <t xml:space="preserve">TỔNG THU NSĐP </t>
  </si>
  <si>
    <t>Thu NSĐP được hưởng theo phân cấp</t>
  </si>
  <si>
    <t xml:space="preserve">Thu bổ sung từ ngân sách cấp trên </t>
  </si>
  <si>
    <t>-</t>
  </si>
  <si>
    <t xml:space="preserve">Thu bổ sung cân đối ngân sách </t>
  </si>
  <si>
    <t xml:space="preserve">- </t>
  </si>
  <si>
    <t>Thu bổ sung có mục tiêu</t>
  </si>
  <si>
    <t>Thu bổ sung từ quỹ dự trữ tài chính</t>
  </si>
  <si>
    <t>Thu chuyển nguồn</t>
  </si>
  <si>
    <t>Thu kết dư ngân sách</t>
  </si>
  <si>
    <t>D</t>
  </si>
  <si>
    <t>TỔNG CHI NSĐP</t>
  </si>
  <si>
    <t>Chi đầu tư phát triển</t>
  </si>
  <si>
    <t>Chi thường xuyên</t>
  </si>
  <si>
    <t>Chi trả nợ lãi các khoản do chính quyền địa phương vay</t>
  </si>
  <si>
    <t>Chi khác</t>
  </si>
  <si>
    <t>Chi chuyển nguồn</t>
  </si>
  <si>
    <t>VI</t>
  </si>
  <si>
    <t>Chi nộp ngân sách Trung ương</t>
  </si>
  <si>
    <t>VII</t>
  </si>
  <si>
    <t>Chi hỗ trợ địa phương khác</t>
  </si>
  <si>
    <t>E</t>
  </si>
  <si>
    <t>KẾT DƯ NGÂN SÁCH ĐỊA PHƯƠNG</t>
  </si>
  <si>
    <t>F</t>
  </si>
  <si>
    <t>BỘI CHI NSĐP</t>
  </si>
  <si>
    <t>G</t>
  </si>
  <si>
    <t>TỔNG MỨC VAY, TRẢ NỢ CỦA NSĐP</t>
  </si>
  <si>
    <t>Hạn mức dư nợ vay tối đa của NSĐP</t>
  </si>
  <si>
    <t>Mức dư nợ đầu kỳ (năm)</t>
  </si>
  <si>
    <t>Trả nợ gốc vay trong kỳ (năm)</t>
  </si>
  <si>
    <t>Từ nguồn bội thu NSĐP; tăng thu, tiết kiệm chi; kết dư ngân sách cấp tỉnh</t>
  </si>
  <si>
    <t>Dự án tự đảm bảo</t>
  </si>
  <si>
    <t>Tổng mức vay trong kỳ (năm)</t>
  </si>
  <si>
    <t>Vay để bù đắp bội chi</t>
  </si>
  <si>
    <t>Mức dư nợ cuối kỳ (năm)</t>
  </si>
  <si>
    <t>(Ban hành Kèm theo Nghị quyết số          /NQ-HĐND ngày         /12/2025 của Hội đồng nhân dân tỉnh)</t>
  </si>
  <si>
    <t>HỘI ĐỒNG NHÂN DÂN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</si>
</sst>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2" x14ac:knownFonts="1"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2" applyFont="1"/>
    <xf numFmtId="3" fontId="2" fillId="0" borderId="0" xfId="2" applyNumberFormat="1" applyFont="1"/>
    <xf numFmtId="0" fontId="7" fillId="0" borderId="2" xfId="2" applyFont="1" applyBorder="1" applyAlignment="1">
      <alignment horizontal="center" vertical="center" wrapText="1"/>
    </xf>
    <xf numFmtId="3" fontId="3" fillId="0" borderId="0" xfId="2" applyNumberFormat="1" applyFont="1"/>
    <xf numFmtId="0" fontId="3" fillId="0" borderId="0" xfId="2" applyFont="1"/>
    <xf numFmtId="0" fontId="8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vertical="center" wrapText="1"/>
    </xf>
    <xf numFmtId="164" fontId="7" fillId="0" borderId="2" xfId="3" applyNumberFormat="1" applyFont="1" applyFill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164" fontId="8" fillId="0" borderId="2" xfId="3" applyNumberFormat="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vertical="center" wrapText="1"/>
    </xf>
    <xf numFmtId="164" fontId="9" fillId="0" borderId="2" xfId="3" applyNumberFormat="1" applyFont="1" applyFill="1" applyBorder="1" applyAlignment="1">
      <alignment horizontal="center" vertical="center" wrapText="1"/>
    </xf>
    <xf numFmtId="3" fontId="6" fillId="0" borderId="0" xfId="2" applyNumberFormat="1" applyFont="1"/>
    <xf numFmtId="3" fontId="10" fillId="0" borderId="0" xfId="2" applyNumberFormat="1" applyFont="1"/>
    <xf numFmtId="0" fontId="10" fillId="0" borderId="0" xfId="2" applyFont="1"/>
    <xf numFmtId="165" fontId="8" fillId="0" borderId="2" xfId="3" applyNumberFormat="1" applyFont="1" applyFill="1" applyBorder="1" applyAlignment="1">
      <alignment horizontal="center" vertical="center" wrapText="1"/>
    </xf>
    <xf numFmtId="43" fontId="8" fillId="0" borderId="2" xfId="3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43" fontId="2" fillId="0" borderId="0" xfId="1" applyFont="1"/>
    <xf numFmtId="164" fontId="2" fillId="0" borderId="0" xfId="2" applyNumberFormat="1" applyFont="1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1" xfId="2" applyFont="1" applyBorder="1" applyAlignment="1">
      <alignment horizontal="center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</cellXfs>
  <cellStyles count="4">
    <cellStyle name="Comma" xfId="1" builtinId="3"/>
    <cellStyle name="Comma 5" xfId="3" xr:uid="{6F7E9917-F59D-48E6-9BDD-A44F6BFA5F32}"/>
    <cellStyle name="Normal" xfId="0" builtinId="0"/>
    <cellStyle name="Normal 14" xfId="2" xr:uid="{181131D7-2C24-4F64-B813-46B6C97D2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7E049-6E56-44E0-9F9E-AC8ED3A7602A}">
  <sheetPr>
    <tabColor rgb="FFFF0000"/>
    <pageSetUpPr fitToPage="1"/>
  </sheetPr>
  <dimension ref="A1:Q49"/>
  <sheetViews>
    <sheetView tabSelected="1" workbookViewId="0">
      <selection activeCell="I9" sqref="I9:I15"/>
    </sheetView>
  </sheetViews>
  <sheetFormatPr defaultRowHeight="15" x14ac:dyDescent="0.25"/>
  <cols>
    <col min="1" max="1" width="5" style="1" customWidth="1"/>
    <col min="2" max="2" width="45" style="1" customWidth="1"/>
    <col min="3" max="3" width="14" style="1" customWidth="1"/>
    <col min="4" max="4" width="13.5703125" style="1" customWidth="1"/>
    <col min="5" max="6" width="12.140625" style="1" customWidth="1"/>
    <col min="7" max="7" width="13.42578125" style="1" customWidth="1"/>
    <col min="8" max="8" width="13.5703125" style="1" customWidth="1"/>
    <col min="9" max="9" width="13.42578125" style="1" customWidth="1"/>
    <col min="10" max="10" width="13.28515625" style="1" customWidth="1"/>
    <col min="11" max="11" width="12.42578125" style="2" customWidth="1"/>
    <col min="12" max="15" width="18.28515625" style="2" customWidth="1"/>
    <col min="16" max="16" width="9.140625" style="2"/>
    <col min="17" max="16384" width="9.140625" style="1"/>
  </cols>
  <sheetData>
    <row r="1" spans="1:17" ht="18.75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7" ht="15.75" x14ac:dyDescent="0.25">
      <c r="A2" s="24" t="s">
        <v>65</v>
      </c>
      <c r="B2" s="24"/>
      <c r="C2" s="24"/>
      <c r="D2" s="24"/>
      <c r="E2" s="24"/>
      <c r="F2" s="24"/>
      <c r="G2" s="24"/>
      <c r="H2" s="24"/>
      <c r="I2" s="24"/>
      <c r="J2" s="24"/>
    </row>
    <row r="3" spans="1:17" ht="14.25" customHeight="1" x14ac:dyDescent="0.25">
      <c r="I3" s="25" t="s">
        <v>1</v>
      </c>
      <c r="J3" s="25"/>
    </row>
    <row r="4" spans="1:17" s="5" customFormat="1" ht="38.25" customHeight="1" x14ac:dyDescent="0.2">
      <c r="A4" s="26" t="s">
        <v>2</v>
      </c>
      <c r="B4" s="26" t="s">
        <v>3</v>
      </c>
      <c r="C4" s="27" t="s">
        <v>4</v>
      </c>
      <c r="D4" s="26" t="s">
        <v>5</v>
      </c>
      <c r="E4" s="26"/>
      <c r="F4" s="26"/>
      <c r="G4" s="26"/>
      <c r="H4" s="26"/>
      <c r="I4" s="26"/>
      <c r="J4" s="26" t="s">
        <v>6</v>
      </c>
      <c r="K4" s="4"/>
      <c r="L4" s="4"/>
      <c r="M4" s="4"/>
      <c r="N4" s="4"/>
      <c r="O4" s="4"/>
      <c r="P4" s="4"/>
    </row>
    <row r="5" spans="1:17" s="5" customFormat="1" ht="42.75" customHeight="1" x14ac:dyDescent="0.2">
      <c r="A5" s="26"/>
      <c r="B5" s="26"/>
      <c r="C5" s="28"/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26"/>
      <c r="K5" s="4"/>
      <c r="L5" s="4"/>
      <c r="M5" s="4"/>
      <c r="N5" s="4"/>
      <c r="O5" s="4"/>
      <c r="P5" s="4"/>
    </row>
    <row r="6" spans="1:17" x14ac:dyDescent="0.25">
      <c r="A6" s="6" t="s">
        <v>13</v>
      </c>
      <c r="B6" s="6" t="s">
        <v>14</v>
      </c>
      <c r="C6" s="6"/>
      <c r="D6" s="6">
        <v>1</v>
      </c>
      <c r="E6" s="6">
        <v>2</v>
      </c>
      <c r="F6" s="6">
        <v>3</v>
      </c>
      <c r="G6" s="6">
        <v>4</v>
      </c>
      <c r="H6" s="6">
        <v>5</v>
      </c>
      <c r="I6" s="6">
        <v>6</v>
      </c>
      <c r="J6" s="6">
        <v>7</v>
      </c>
    </row>
    <row r="7" spans="1:17" s="5" customFormat="1" ht="33" customHeight="1" x14ac:dyDescent="0.2">
      <c r="A7" s="3" t="s">
        <v>13</v>
      </c>
      <c r="B7" s="7" t="s">
        <v>15</v>
      </c>
      <c r="C7" s="8">
        <v>147000000</v>
      </c>
      <c r="D7" s="8">
        <v>125592456.18594223</v>
      </c>
      <c r="E7" s="8">
        <v>90536549.125965551</v>
      </c>
      <c r="F7" s="8">
        <v>94698842.305540279</v>
      </c>
      <c r="G7" s="8">
        <v>103227265.21480434</v>
      </c>
      <c r="H7" s="8">
        <v>110215755</v>
      </c>
      <c r="I7" s="8">
        <v>125592456.18594223</v>
      </c>
      <c r="J7" s="8">
        <v>260305399.75093898</v>
      </c>
      <c r="K7" s="4"/>
      <c r="L7" s="4"/>
      <c r="M7" s="4"/>
      <c r="N7" s="4"/>
      <c r="O7" s="4"/>
      <c r="P7" s="4"/>
      <c r="Q7" s="4"/>
    </row>
    <row r="8" spans="1:17" s="5" customFormat="1" ht="29.25" customHeight="1" x14ac:dyDescent="0.25">
      <c r="A8" s="3" t="s">
        <v>14</v>
      </c>
      <c r="B8" s="7" t="s">
        <v>16</v>
      </c>
      <c r="C8" s="8">
        <f>+C9+C12+C13+C14+C15</f>
        <v>90781513</v>
      </c>
      <c r="D8" s="8">
        <f t="shared" ref="D8:I8" si="0">+D9+D12+D13+D14+D15</f>
        <v>90947655</v>
      </c>
      <c r="E8" s="8">
        <f t="shared" si="0"/>
        <v>16900069</v>
      </c>
      <c r="F8" s="8">
        <f t="shared" si="0"/>
        <v>18056562</v>
      </c>
      <c r="G8" s="8">
        <f t="shared" si="0"/>
        <v>17961424</v>
      </c>
      <c r="H8" s="8">
        <f t="shared" si="0"/>
        <v>18105982</v>
      </c>
      <c r="I8" s="8">
        <f t="shared" si="0"/>
        <v>19923618</v>
      </c>
      <c r="J8" s="8">
        <f>+J9+J12+J13+J14+J15</f>
        <v>113476452.00000001</v>
      </c>
      <c r="K8" s="2"/>
      <c r="L8" s="2"/>
      <c r="M8" s="2"/>
      <c r="N8" s="2"/>
      <c r="O8" s="2"/>
      <c r="P8" s="4"/>
    </row>
    <row r="9" spans="1:17" ht="29.25" customHeight="1" x14ac:dyDescent="0.25">
      <c r="A9" s="6" t="s">
        <v>17</v>
      </c>
      <c r="B9" s="9" t="s">
        <v>18</v>
      </c>
      <c r="C9" s="10">
        <v>47809825</v>
      </c>
      <c r="D9" s="10">
        <f>SUM(E9:I9)</f>
        <v>51041075</v>
      </c>
      <c r="E9" s="10">
        <v>9323973</v>
      </c>
      <c r="F9" s="10">
        <v>8768621</v>
      </c>
      <c r="G9" s="10">
        <v>9179731</v>
      </c>
      <c r="H9" s="10">
        <v>10268750</v>
      </c>
      <c r="I9" s="10">
        <v>13500000</v>
      </c>
      <c r="J9" s="10">
        <v>67888712.000000015</v>
      </c>
      <c r="O9" s="4"/>
    </row>
    <row r="10" spans="1:17" s="16" customFormat="1" ht="29.25" customHeight="1" x14ac:dyDescent="0.25">
      <c r="A10" s="11"/>
      <c r="B10" s="12" t="s">
        <v>19</v>
      </c>
      <c r="C10" s="13">
        <v>15372979</v>
      </c>
      <c r="D10" s="13">
        <f t="shared" ref="D10:D11" si="1">SUM(E10:I10)</f>
        <v>17599973</v>
      </c>
      <c r="E10" s="13">
        <v>3804821</v>
      </c>
      <c r="F10" s="13">
        <v>3128376</v>
      </c>
      <c r="G10" s="13">
        <v>2293770</v>
      </c>
      <c r="H10" s="13">
        <v>3073006</v>
      </c>
      <c r="I10" s="13">
        <v>5300000</v>
      </c>
      <c r="J10" s="13">
        <v>23100000</v>
      </c>
      <c r="K10" s="14"/>
      <c r="L10" s="14"/>
      <c r="M10" s="14"/>
      <c r="N10" s="14"/>
      <c r="O10" s="4"/>
      <c r="P10" s="15"/>
    </row>
    <row r="11" spans="1:17" s="16" customFormat="1" ht="29.25" customHeight="1" x14ac:dyDescent="0.25">
      <c r="A11" s="11"/>
      <c r="B11" s="12" t="s">
        <v>20</v>
      </c>
      <c r="C11" s="13">
        <v>81326</v>
      </c>
      <c r="D11" s="13">
        <f t="shared" si="1"/>
        <v>83326</v>
      </c>
      <c r="E11" s="13">
        <v>8329</v>
      </c>
      <c r="F11" s="13">
        <v>14738</v>
      </c>
      <c r="G11" s="13">
        <v>21721</v>
      </c>
      <c r="H11" s="13">
        <v>17538</v>
      </c>
      <c r="I11" s="13">
        <v>21000</v>
      </c>
      <c r="J11" s="13">
        <v>100000</v>
      </c>
      <c r="K11" s="14"/>
      <c r="L11" s="14"/>
      <c r="M11" s="14"/>
      <c r="N11" s="14"/>
      <c r="O11" s="4"/>
      <c r="P11" s="15"/>
    </row>
    <row r="12" spans="1:17" ht="29.25" customHeight="1" x14ac:dyDescent="0.25">
      <c r="A12" s="6" t="s">
        <v>21</v>
      </c>
      <c r="B12" s="9" t="s">
        <v>22</v>
      </c>
      <c r="C12" s="10">
        <v>0</v>
      </c>
      <c r="D12" s="10">
        <f>SUM(E12:I12)</f>
        <v>0</v>
      </c>
      <c r="E12" s="10">
        <v>0</v>
      </c>
      <c r="F12" s="10">
        <v>0</v>
      </c>
      <c r="G12" s="10">
        <v>0</v>
      </c>
      <c r="H12" s="10">
        <v>0</v>
      </c>
      <c r="I12" s="10"/>
      <c r="J12" s="10"/>
    </row>
    <row r="13" spans="1:17" ht="29.25" customHeight="1" x14ac:dyDescent="0.25">
      <c r="A13" s="6" t="s">
        <v>23</v>
      </c>
      <c r="B13" s="9" t="s">
        <v>24</v>
      </c>
      <c r="C13" s="10">
        <v>42644115</v>
      </c>
      <c r="D13" s="10">
        <f>SUM(E13:I13)</f>
        <v>39565389</v>
      </c>
      <c r="E13" s="10">
        <v>7566101</v>
      </c>
      <c r="F13" s="10">
        <v>9248877</v>
      </c>
      <c r="G13" s="10">
        <v>8743673</v>
      </c>
      <c r="H13" s="10">
        <v>7706738</v>
      </c>
      <c r="I13" s="10">
        <v>6300000</v>
      </c>
      <c r="J13" s="10">
        <v>45177740</v>
      </c>
      <c r="O13" s="4"/>
    </row>
    <row r="14" spans="1:17" ht="29.25" customHeight="1" x14ac:dyDescent="0.25">
      <c r="A14" s="6" t="s">
        <v>25</v>
      </c>
      <c r="B14" s="9" t="s">
        <v>26</v>
      </c>
      <c r="C14" s="10">
        <v>259209</v>
      </c>
      <c r="D14" s="10">
        <f>SUM(E14:I14)</f>
        <v>282209</v>
      </c>
      <c r="E14" s="10">
        <v>9995</v>
      </c>
      <c r="F14" s="10">
        <v>22667</v>
      </c>
      <c r="G14" s="10">
        <v>8000</v>
      </c>
      <c r="H14" s="10">
        <v>118547</v>
      </c>
      <c r="I14" s="10">
        <v>123000</v>
      </c>
      <c r="J14" s="10">
        <v>350000</v>
      </c>
      <c r="K14" s="4"/>
      <c r="L14" s="4"/>
      <c r="M14" s="4"/>
      <c r="N14" s="4"/>
      <c r="O14" s="4"/>
    </row>
    <row r="15" spans="1:17" ht="29.25" customHeight="1" x14ac:dyDescent="0.25">
      <c r="A15" s="6" t="s">
        <v>27</v>
      </c>
      <c r="B15" s="9" t="s">
        <v>28</v>
      </c>
      <c r="C15" s="10">
        <v>68364</v>
      </c>
      <c r="D15" s="10">
        <f>SUM(E15:I15)</f>
        <v>58982</v>
      </c>
      <c r="E15" s="10">
        <v>0</v>
      </c>
      <c r="F15" s="10">
        <v>16397</v>
      </c>
      <c r="G15" s="10">
        <v>30020</v>
      </c>
      <c r="H15" s="10">
        <v>11947</v>
      </c>
      <c r="I15" s="10">
        <v>618</v>
      </c>
      <c r="J15" s="10">
        <v>60000</v>
      </c>
      <c r="K15" s="4"/>
      <c r="L15" s="4"/>
      <c r="M15" s="4"/>
      <c r="N15" s="4"/>
      <c r="O15" s="4"/>
    </row>
    <row r="16" spans="1:17" s="5" customFormat="1" ht="29.25" customHeight="1" x14ac:dyDescent="0.25">
      <c r="A16" s="3" t="s">
        <v>29</v>
      </c>
      <c r="B16" s="7" t="s">
        <v>30</v>
      </c>
      <c r="C16" s="8">
        <f t="shared" ref="C16:I16" si="2">+C17+C18+C22+C23+C21</f>
        <v>157722371.00919995</v>
      </c>
      <c r="D16" s="8">
        <f t="shared" si="2"/>
        <v>159495615.10919994</v>
      </c>
      <c r="E16" s="8">
        <f t="shared" si="2"/>
        <v>28156603</v>
      </c>
      <c r="F16" s="8">
        <f t="shared" si="2"/>
        <v>29258741.109199941</v>
      </c>
      <c r="G16" s="8">
        <f t="shared" si="2"/>
        <v>32328330</v>
      </c>
      <c r="H16" s="8">
        <f t="shared" si="2"/>
        <v>33172319</v>
      </c>
      <c r="I16" s="8">
        <f t="shared" si="2"/>
        <v>36579622</v>
      </c>
      <c r="J16" s="8">
        <f>+J17+J18+J22+J23+J21</f>
        <v>142194870.83246219</v>
      </c>
      <c r="K16" s="2"/>
      <c r="L16" s="2"/>
      <c r="M16" s="4"/>
      <c r="N16" s="4"/>
      <c r="O16" s="4"/>
      <c r="P16" s="4"/>
    </row>
    <row r="17" spans="1:16" ht="29.25" customHeight="1" x14ac:dyDescent="0.25">
      <c r="A17" s="6" t="s">
        <v>17</v>
      </c>
      <c r="B17" s="9" t="s">
        <v>31</v>
      </c>
      <c r="C17" s="10">
        <v>45777532.00919994</v>
      </c>
      <c r="D17" s="10">
        <f>SUM(E17:I17)</f>
        <v>47714599.109199941</v>
      </c>
      <c r="E17" s="10">
        <v>8661068</v>
      </c>
      <c r="F17" s="10">
        <v>8329567.1091999412</v>
      </c>
      <c r="G17" s="10">
        <v>8746704</v>
      </c>
      <c r="H17" s="10">
        <v>9542952</v>
      </c>
      <c r="I17" s="10">
        <v>12434308</v>
      </c>
      <c r="J17" s="10">
        <v>60121803.780000001</v>
      </c>
      <c r="O17" s="4"/>
    </row>
    <row r="18" spans="1:16" ht="29.25" customHeight="1" x14ac:dyDescent="0.25">
      <c r="A18" s="6" t="s">
        <v>21</v>
      </c>
      <c r="B18" s="9" t="s">
        <v>32</v>
      </c>
      <c r="C18" s="10">
        <v>60111322</v>
      </c>
      <c r="D18" s="10">
        <f>SUM(E18:I18)</f>
        <v>60031895</v>
      </c>
      <c r="E18" s="10">
        <v>12095640</v>
      </c>
      <c r="F18" s="10">
        <v>12242962</v>
      </c>
      <c r="G18" s="10">
        <v>11978548</v>
      </c>
      <c r="H18" s="10">
        <v>11091512</v>
      </c>
      <c r="I18" s="10">
        <f>+I19+I20</f>
        <v>12623233</v>
      </c>
      <c r="J18" s="10">
        <f>+J19+J20</f>
        <v>72673067.052462205</v>
      </c>
      <c r="M18" s="4"/>
      <c r="N18" s="4"/>
      <c r="O18" s="4"/>
    </row>
    <row r="19" spans="1:16" ht="29.25" customHeight="1" x14ac:dyDescent="0.25">
      <c r="A19" s="6" t="s">
        <v>33</v>
      </c>
      <c r="B19" s="9" t="s">
        <v>34</v>
      </c>
      <c r="C19" s="10">
        <v>38840572</v>
      </c>
      <c r="D19" s="10">
        <f t="shared" ref="D19:D23" si="3">SUM(E19:I19)</f>
        <v>38840572</v>
      </c>
      <c r="E19" s="10">
        <v>7097029</v>
      </c>
      <c r="F19" s="10">
        <v>7714770</v>
      </c>
      <c r="G19" s="10">
        <v>7784253</v>
      </c>
      <c r="H19" s="10">
        <v>8041860</v>
      </c>
      <c r="I19" s="10">
        <v>8202660</v>
      </c>
      <c r="J19" s="10">
        <f>9903788.41049244*5</f>
        <v>49518942.052462205</v>
      </c>
      <c r="M19" s="4"/>
      <c r="N19" s="4"/>
    </row>
    <row r="20" spans="1:16" ht="29.25" customHeight="1" x14ac:dyDescent="0.25">
      <c r="A20" s="6" t="s">
        <v>35</v>
      </c>
      <c r="B20" s="9" t="s">
        <v>36</v>
      </c>
      <c r="C20" s="10">
        <v>21270750</v>
      </c>
      <c r="D20" s="10">
        <f t="shared" si="3"/>
        <v>21191323</v>
      </c>
      <c r="E20" s="10">
        <v>4998611</v>
      </c>
      <c r="F20" s="10">
        <v>4528192</v>
      </c>
      <c r="G20" s="10">
        <v>4194295</v>
      </c>
      <c r="H20" s="10">
        <v>3049652</v>
      </c>
      <c r="I20" s="10">
        <v>4420573</v>
      </c>
      <c r="J20" s="10">
        <f>4630825*5</f>
        <v>23154125</v>
      </c>
      <c r="M20" s="4"/>
      <c r="N20" s="4"/>
    </row>
    <row r="21" spans="1:16" ht="29.25" customHeight="1" x14ac:dyDescent="0.25">
      <c r="A21" s="6" t="s">
        <v>23</v>
      </c>
      <c r="B21" s="9" t="s">
        <v>37</v>
      </c>
      <c r="C21" s="10">
        <v>0</v>
      </c>
      <c r="D21" s="10">
        <f t="shared" si="3"/>
        <v>0</v>
      </c>
      <c r="E21" s="10"/>
      <c r="F21" s="10"/>
      <c r="G21" s="10"/>
      <c r="H21" s="10"/>
      <c r="I21" s="10"/>
      <c r="J21" s="10"/>
      <c r="M21" s="4"/>
      <c r="N21" s="4"/>
      <c r="O21" s="4"/>
    </row>
    <row r="22" spans="1:16" ht="29.25" customHeight="1" x14ac:dyDescent="0.25">
      <c r="A22" s="6" t="s">
        <v>25</v>
      </c>
      <c r="B22" s="9" t="s">
        <v>38</v>
      </c>
      <c r="C22" s="10">
        <v>50290084</v>
      </c>
      <c r="D22" s="10">
        <f>SUM(E22:I22)</f>
        <v>50288452</v>
      </c>
      <c r="E22" s="10">
        <v>7259184</v>
      </c>
      <c r="F22" s="10">
        <v>8416330</v>
      </c>
      <c r="G22" s="10">
        <v>11259383</v>
      </c>
      <c r="H22" s="10">
        <v>12202785</v>
      </c>
      <c r="I22" s="10">
        <f>+H29</f>
        <v>11150770</v>
      </c>
      <c r="J22" s="10">
        <f>+I29</f>
        <v>9000000</v>
      </c>
      <c r="M22" s="4"/>
      <c r="N22" s="4"/>
      <c r="O22" s="4"/>
    </row>
    <row r="23" spans="1:16" ht="29.25" customHeight="1" x14ac:dyDescent="0.25">
      <c r="A23" s="6" t="s">
        <v>27</v>
      </c>
      <c r="B23" s="9" t="s">
        <v>39</v>
      </c>
      <c r="C23" s="10">
        <v>1543433</v>
      </c>
      <c r="D23" s="10">
        <f t="shared" si="3"/>
        <v>1460669</v>
      </c>
      <c r="E23" s="10">
        <v>140711</v>
      </c>
      <c r="F23" s="10">
        <v>269882</v>
      </c>
      <c r="G23" s="10">
        <v>343695</v>
      </c>
      <c r="H23" s="10">
        <v>335070</v>
      </c>
      <c r="I23" s="10">
        <v>371311</v>
      </c>
      <c r="J23" s="10">
        <v>400000</v>
      </c>
      <c r="M23" s="4"/>
      <c r="N23" s="4"/>
      <c r="O23" s="4"/>
    </row>
    <row r="24" spans="1:16" s="5" customFormat="1" ht="29.25" customHeight="1" x14ac:dyDescent="0.25">
      <c r="A24" s="3" t="s">
        <v>40</v>
      </c>
      <c r="B24" s="7" t="s">
        <v>41</v>
      </c>
      <c r="C24" s="8">
        <f>SUM(C25:C31)</f>
        <v>153728447.80000001</v>
      </c>
      <c r="D24" s="8">
        <f t="shared" ref="D24:I24" si="4">SUM(D25:D31)</f>
        <v>158328915.9867425</v>
      </c>
      <c r="E24" s="8">
        <f t="shared" si="4"/>
        <v>27949568</v>
      </c>
      <c r="F24" s="8">
        <f t="shared" si="4"/>
        <v>29040635</v>
      </c>
      <c r="G24" s="8">
        <f t="shared" si="4"/>
        <v>32092604</v>
      </c>
      <c r="H24" s="8">
        <f t="shared" si="4"/>
        <v>32913128</v>
      </c>
      <c r="I24" s="8">
        <f t="shared" si="4"/>
        <v>36332980.986742504</v>
      </c>
      <c r="J24" s="8">
        <f t="shared" ref="J24" si="5">+J25+J26+J27+J28+J29</f>
        <v>149792046.54409099</v>
      </c>
      <c r="K24" s="2"/>
      <c r="L24" s="2"/>
      <c r="M24" s="4"/>
      <c r="N24" s="4"/>
      <c r="O24" s="4"/>
      <c r="P24" s="4"/>
    </row>
    <row r="25" spans="1:16" ht="29.25" customHeight="1" x14ac:dyDescent="0.25">
      <c r="A25" s="6" t="s">
        <v>17</v>
      </c>
      <c r="B25" s="9" t="s">
        <v>42</v>
      </c>
      <c r="C25" s="10">
        <v>46319738</v>
      </c>
      <c r="D25" s="10">
        <f t="shared" ref="D25" si="6">SUM(E25:I25)</f>
        <v>47892304.700000003</v>
      </c>
      <c r="E25" s="10">
        <v>10104025</v>
      </c>
      <c r="F25" s="10">
        <v>8347122</v>
      </c>
      <c r="G25" s="10">
        <v>9254191</v>
      </c>
      <c r="H25" s="10">
        <v>9114400</v>
      </c>
      <c r="I25" s="10">
        <v>11072566.699999999</v>
      </c>
      <c r="J25" s="10">
        <v>70000000</v>
      </c>
      <c r="M25" s="4"/>
      <c r="N25" s="4"/>
      <c r="O25" s="4"/>
    </row>
    <row r="26" spans="1:16" ht="29.25" customHeight="1" x14ac:dyDescent="0.25">
      <c r="A26" s="6" t="s">
        <v>21</v>
      </c>
      <c r="B26" s="9" t="s">
        <v>43</v>
      </c>
      <c r="C26" s="10">
        <v>55316237.799999997</v>
      </c>
      <c r="D26" s="10">
        <f t="shared" ref="D26:D31" si="7">SUM(E26:I26)</f>
        <v>57637626.286742501</v>
      </c>
      <c r="E26" s="10">
        <v>9269858</v>
      </c>
      <c r="F26" s="10">
        <v>9411035</v>
      </c>
      <c r="G26" s="10">
        <v>10317288</v>
      </c>
      <c r="H26" s="10">
        <v>12532192</v>
      </c>
      <c r="I26" s="10">
        <v>16107253.286742503</v>
      </c>
      <c r="J26" s="10">
        <f>+D26*1.2+4000000+1507500</f>
        <v>74672651.544091001</v>
      </c>
      <c r="M26" s="4"/>
      <c r="N26" s="4"/>
      <c r="O26" s="4"/>
    </row>
    <row r="27" spans="1:16" ht="32.25" customHeight="1" x14ac:dyDescent="0.25">
      <c r="A27" s="6" t="s">
        <v>23</v>
      </c>
      <c r="B27" s="9" t="s">
        <v>44</v>
      </c>
      <c r="C27" s="17">
        <v>58917</v>
      </c>
      <c r="D27" s="17">
        <f t="shared" si="7"/>
        <v>59322</v>
      </c>
      <c r="E27" s="10">
        <v>3097</v>
      </c>
      <c r="F27" s="10">
        <v>437</v>
      </c>
      <c r="G27" s="18">
        <v>15213</v>
      </c>
      <c r="H27" s="10">
        <v>20085</v>
      </c>
      <c r="I27" s="10">
        <f>10245*2</f>
        <v>20490</v>
      </c>
      <c r="J27" s="10">
        <f>+I27*5*1.1</f>
        <v>112695.00000000001</v>
      </c>
      <c r="M27" s="4"/>
      <c r="N27" s="4"/>
      <c r="O27" s="4"/>
    </row>
    <row r="28" spans="1:16" ht="29.25" customHeight="1" x14ac:dyDescent="0.25">
      <c r="A28" s="6" t="s">
        <v>25</v>
      </c>
      <c r="B28" s="9" t="s">
        <v>45</v>
      </c>
      <c r="C28" s="10">
        <v>6700</v>
      </c>
      <c r="D28" s="10">
        <f t="shared" si="7"/>
        <v>6700</v>
      </c>
      <c r="E28" s="10">
        <v>1340</v>
      </c>
      <c r="F28" s="18">
        <v>1340</v>
      </c>
      <c r="G28" s="18">
        <v>1340</v>
      </c>
      <c r="H28" s="18">
        <v>1340</v>
      </c>
      <c r="I28" s="10">
        <v>1340</v>
      </c>
      <c r="J28" s="10">
        <f>+I28*5</f>
        <v>6700</v>
      </c>
      <c r="M28" s="4"/>
      <c r="N28" s="4"/>
      <c r="O28" s="4"/>
    </row>
    <row r="29" spans="1:16" ht="29.25" customHeight="1" x14ac:dyDescent="0.25">
      <c r="A29" s="6" t="s">
        <v>27</v>
      </c>
      <c r="B29" s="9" t="s">
        <v>46</v>
      </c>
      <c r="C29" s="10">
        <v>51530900</v>
      </c>
      <c r="D29" s="10">
        <f t="shared" si="7"/>
        <v>52029268</v>
      </c>
      <c r="E29" s="10">
        <v>8416330</v>
      </c>
      <c r="F29" s="10">
        <v>11259383</v>
      </c>
      <c r="G29" s="10">
        <v>12202785</v>
      </c>
      <c r="H29" s="10">
        <v>11150770</v>
      </c>
      <c r="I29" s="10">
        <v>9000000</v>
      </c>
      <c r="J29" s="10">
        <v>5000000</v>
      </c>
      <c r="M29" s="4"/>
      <c r="N29" s="4"/>
      <c r="O29" s="4"/>
    </row>
    <row r="30" spans="1:16" ht="29.25" customHeight="1" x14ac:dyDescent="0.25">
      <c r="A30" s="6" t="s">
        <v>47</v>
      </c>
      <c r="B30" s="9" t="s">
        <v>48</v>
      </c>
      <c r="C30" s="10">
        <v>493355</v>
      </c>
      <c r="D30" s="10">
        <f t="shared" si="7"/>
        <v>698995</v>
      </c>
      <c r="E30" s="10">
        <v>154918</v>
      </c>
      <c r="F30" s="10">
        <v>21318</v>
      </c>
      <c r="G30" s="10">
        <v>301787</v>
      </c>
      <c r="H30" s="10">
        <v>91741</v>
      </c>
      <c r="I30" s="10">
        <v>129231</v>
      </c>
      <c r="J30" s="10">
        <v>500000</v>
      </c>
      <c r="M30" s="4"/>
      <c r="N30" s="4"/>
      <c r="O30" s="4"/>
    </row>
    <row r="31" spans="1:16" ht="29.25" customHeight="1" x14ac:dyDescent="0.25">
      <c r="A31" s="6" t="s">
        <v>49</v>
      </c>
      <c r="B31" s="9" t="s">
        <v>50</v>
      </c>
      <c r="C31" s="10">
        <v>2600</v>
      </c>
      <c r="D31" s="10">
        <f t="shared" si="7"/>
        <v>4700</v>
      </c>
      <c r="E31" s="10"/>
      <c r="F31" s="10"/>
      <c r="G31" s="10"/>
      <c r="H31" s="10">
        <v>2600</v>
      </c>
      <c r="I31" s="10">
        <v>2100</v>
      </c>
      <c r="J31" s="10">
        <v>10000</v>
      </c>
      <c r="M31" s="4"/>
      <c r="N31" s="4"/>
      <c r="O31" s="4"/>
    </row>
    <row r="32" spans="1:16" s="5" customFormat="1" ht="29.25" customHeight="1" x14ac:dyDescent="0.2">
      <c r="A32" s="3" t="s">
        <v>51</v>
      </c>
      <c r="B32" s="7" t="s">
        <v>52</v>
      </c>
      <c r="C32" s="8"/>
      <c r="D32" s="8">
        <f t="shared" ref="D32" si="8">SUM(E32:I32)</f>
        <v>1821885.2824574336</v>
      </c>
      <c r="E32" s="8">
        <f t="shared" ref="E32:G32" si="9">+E16+E40-E24-E38</f>
        <v>336272</v>
      </c>
      <c r="F32" s="8">
        <f t="shared" si="9"/>
        <v>371921.10919994116</v>
      </c>
      <c r="G32" s="8">
        <f t="shared" si="9"/>
        <v>335069</v>
      </c>
      <c r="H32" s="8">
        <f>+H16+H40-H24-H38</f>
        <v>371314</v>
      </c>
      <c r="I32" s="8">
        <f>+I16+I40-I24-I38</f>
        <v>407309.17325749248</v>
      </c>
      <c r="J32" s="19">
        <f>+J16+J40-J24-J38</f>
        <v>0.12181773781776428</v>
      </c>
      <c r="K32" s="4"/>
      <c r="L32" s="4"/>
      <c r="M32" s="4"/>
      <c r="N32" s="4"/>
      <c r="O32" s="4"/>
      <c r="P32" s="4"/>
    </row>
    <row r="33" spans="1:16" s="5" customFormat="1" ht="29.25" customHeight="1" x14ac:dyDescent="0.25">
      <c r="A33" s="3" t="s">
        <v>53</v>
      </c>
      <c r="B33" s="7" t="s">
        <v>54</v>
      </c>
      <c r="C33" s="8">
        <f t="shared" ref="C33:D33" si="10">+C41</f>
        <v>1093289</v>
      </c>
      <c r="D33" s="8">
        <f t="shared" si="10"/>
        <v>921368.16</v>
      </c>
      <c r="E33" s="8">
        <f>+E41</f>
        <v>137749</v>
      </c>
      <c r="F33" s="8">
        <f t="shared" ref="F33:J33" si="11">+F41</f>
        <v>163323</v>
      </c>
      <c r="G33" s="8">
        <f t="shared" si="11"/>
        <v>215630</v>
      </c>
      <c r="H33" s="8">
        <f t="shared" si="11"/>
        <v>193387</v>
      </c>
      <c r="I33" s="8">
        <f t="shared" si="11"/>
        <v>211279.16</v>
      </c>
      <c r="J33" s="8">
        <f t="shared" si="11"/>
        <v>7897175.8334465409</v>
      </c>
      <c r="K33" s="2"/>
      <c r="L33" s="2"/>
      <c r="M33" s="4"/>
      <c r="N33" s="4"/>
      <c r="O33" s="4"/>
      <c r="P33" s="4"/>
    </row>
    <row r="34" spans="1:16" s="5" customFormat="1" ht="29.25" customHeight="1" x14ac:dyDescent="0.25">
      <c r="A34" s="3" t="s">
        <v>55</v>
      </c>
      <c r="B34" s="7" t="s">
        <v>56</v>
      </c>
      <c r="C34" s="8"/>
      <c r="D34" s="8"/>
      <c r="E34" s="8"/>
      <c r="F34" s="8"/>
      <c r="G34" s="8"/>
      <c r="H34" s="8"/>
      <c r="I34" s="8"/>
      <c r="J34" s="8"/>
      <c r="K34" s="20"/>
      <c r="L34" s="2"/>
      <c r="M34" s="4"/>
      <c r="N34" s="4"/>
      <c r="O34" s="4"/>
      <c r="P34" s="4"/>
    </row>
    <row r="35" spans="1:16" ht="29.25" customHeight="1" x14ac:dyDescent="0.25">
      <c r="A35" s="6" t="s">
        <v>17</v>
      </c>
      <c r="B35" s="9" t="s">
        <v>57</v>
      </c>
      <c r="C35" s="10">
        <v>2099448.7800000003</v>
      </c>
      <c r="D35" s="10">
        <v>2099448.7800000003</v>
      </c>
      <c r="E35" s="10">
        <v>1732213.6</v>
      </c>
      <c r="F35" s="10">
        <v>1665913.4218399883</v>
      </c>
      <c r="G35" s="10">
        <v>1749340.8</v>
      </c>
      <c r="H35" s="10">
        <v>1908589.8</v>
      </c>
      <c r="I35" s="10">
        <f>8104150*20%</f>
        <v>1620830</v>
      </c>
      <c r="J35" s="10">
        <f>9847800*1.1^(5-1)*80%</f>
        <v>11534531.184000004</v>
      </c>
      <c r="M35" s="4"/>
      <c r="N35" s="4"/>
      <c r="O35" s="4"/>
    </row>
    <row r="36" spans="1:16" ht="29.25" customHeight="1" x14ac:dyDescent="0.25">
      <c r="A36" s="6" t="s">
        <v>21</v>
      </c>
      <c r="B36" s="9" t="s">
        <v>58</v>
      </c>
      <c r="C36" s="10">
        <v>312851.27260039793</v>
      </c>
      <c r="D36" s="10">
        <f>+E36</f>
        <v>312851.27260039793</v>
      </c>
      <c r="E36" s="10">
        <v>312851.27260039793</v>
      </c>
      <c r="F36" s="10">
        <v>441068.27260039793</v>
      </c>
      <c r="G36" s="10">
        <v>593863.27260039793</v>
      </c>
      <c r="H36" s="10">
        <v>788071.39455346332</v>
      </c>
      <c r="I36" s="10">
        <f>+H42</f>
        <v>899174.39455346332</v>
      </c>
      <c r="J36" s="10">
        <f>+I42</f>
        <v>1058822.5545534634</v>
      </c>
      <c r="O36" s="4"/>
    </row>
    <row r="37" spans="1:16" ht="29.25" customHeight="1" x14ac:dyDescent="0.25">
      <c r="A37" s="6" t="s">
        <v>23</v>
      </c>
      <c r="B37" s="9" t="s">
        <v>59</v>
      </c>
      <c r="C37" s="10">
        <v>121021.7373814832</v>
      </c>
      <c r="D37" s="10">
        <f>+D38+D39</f>
        <v>271282</v>
      </c>
      <c r="E37" s="10">
        <f t="shared" ref="E37:I37" si="12">+E38+E39</f>
        <v>9532</v>
      </c>
      <c r="F37" s="10">
        <f t="shared" si="12"/>
        <v>10528</v>
      </c>
      <c r="G37" s="10">
        <f t="shared" si="12"/>
        <v>117307</v>
      </c>
      <c r="H37" s="10">
        <f t="shared" si="12"/>
        <v>82284</v>
      </c>
      <c r="I37" s="10">
        <f t="shared" si="12"/>
        <v>51631</v>
      </c>
      <c r="J37" s="10">
        <f>+J38+J39</f>
        <v>305100</v>
      </c>
      <c r="M37" s="4"/>
      <c r="N37" s="4"/>
      <c r="O37" s="4"/>
    </row>
    <row r="38" spans="1:16" ht="34.5" customHeight="1" x14ac:dyDescent="0.25">
      <c r="A38" s="6" t="s">
        <v>33</v>
      </c>
      <c r="B38" s="9" t="s">
        <v>60</v>
      </c>
      <c r="C38" s="10">
        <v>115921.7373814832</v>
      </c>
      <c r="D38" s="10">
        <f>SUM(E38:I38)</f>
        <v>266182</v>
      </c>
      <c r="E38" s="10">
        <v>8512</v>
      </c>
      <c r="F38" s="10">
        <v>9508</v>
      </c>
      <c r="G38" s="10">
        <v>116287</v>
      </c>
      <c r="H38" s="10">
        <v>81264</v>
      </c>
      <c r="I38" s="10">
        <f>30400-I27+40701</f>
        <v>50611</v>
      </c>
      <c r="J38" s="10">
        <v>300000</v>
      </c>
      <c r="M38" s="4"/>
      <c r="N38" s="4"/>
      <c r="O38" s="4"/>
    </row>
    <row r="39" spans="1:16" ht="29.25" customHeight="1" x14ac:dyDescent="0.25">
      <c r="A39" s="6" t="s">
        <v>33</v>
      </c>
      <c r="B39" s="9" t="s">
        <v>61</v>
      </c>
      <c r="C39" s="10">
        <v>5100</v>
      </c>
      <c r="D39" s="10">
        <f>SUM(E39:I39)</f>
        <v>5100</v>
      </c>
      <c r="E39" s="10">
        <v>1020</v>
      </c>
      <c r="F39" s="10">
        <v>1020</v>
      </c>
      <c r="G39" s="10">
        <v>1020</v>
      </c>
      <c r="H39" s="10">
        <v>1020</v>
      </c>
      <c r="I39" s="10">
        <f>+H39</f>
        <v>1020</v>
      </c>
      <c r="J39" s="10">
        <f>+I39*5</f>
        <v>5100</v>
      </c>
      <c r="M39" s="4"/>
      <c r="N39" s="4"/>
      <c r="O39" s="4"/>
    </row>
    <row r="40" spans="1:16" ht="29.25" customHeight="1" x14ac:dyDescent="0.25">
      <c r="A40" s="6" t="s">
        <v>25</v>
      </c>
      <c r="B40" s="9" t="s">
        <v>62</v>
      </c>
      <c r="C40" s="10">
        <v>1093289</v>
      </c>
      <c r="D40" s="10">
        <f>+D41</f>
        <v>921368.16</v>
      </c>
      <c r="E40" s="10">
        <f t="shared" ref="E40:J40" si="13">+E41</f>
        <v>137749</v>
      </c>
      <c r="F40" s="10">
        <f t="shared" si="13"/>
        <v>163323</v>
      </c>
      <c r="G40" s="10">
        <f t="shared" si="13"/>
        <v>215630</v>
      </c>
      <c r="H40" s="10">
        <f t="shared" si="13"/>
        <v>193387</v>
      </c>
      <c r="I40" s="10">
        <f t="shared" si="13"/>
        <v>211279.16</v>
      </c>
      <c r="J40" s="10">
        <f t="shared" si="13"/>
        <v>7897175.8334465409</v>
      </c>
      <c r="M40" s="4"/>
      <c r="N40" s="4"/>
      <c r="O40" s="4"/>
    </row>
    <row r="41" spans="1:16" ht="29.25" customHeight="1" x14ac:dyDescent="0.25">
      <c r="A41" s="6" t="s">
        <v>33</v>
      </c>
      <c r="B41" s="9" t="s">
        <v>63</v>
      </c>
      <c r="C41" s="10">
        <v>1093289</v>
      </c>
      <c r="D41" s="10">
        <f>SUM(E41:I41)</f>
        <v>921368.16</v>
      </c>
      <c r="E41" s="10">
        <v>137749</v>
      </c>
      <c r="F41" s="10">
        <v>163323</v>
      </c>
      <c r="G41" s="10">
        <v>215630</v>
      </c>
      <c r="H41" s="10">
        <v>193387</v>
      </c>
      <c r="I41" s="10">
        <f>204541.16-38262+45000</f>
        <v>211279.16</v>
      </c>
      <c r="J41" s="10">
        <f>+J42-J36+J37</f>
        <v>7897175.8334465409</v>
      </c>
      <c r="M41" s="4"/>
      <c r="N41" s="4"/>
      <c r="O41" s="4"/>
    </row>
    <row r="42" spans="1:16" ht="29.25" customHeight="1" x14ac:dyDescent="0.25">
      <c r="A42" s="6" t="s">
        <v>27</v>
      </c>
      <c r="B42" s="9" t="s">
        <v>64</v>
      </c>
      <c r="C42" s="10">
        <v>1285118.5352189147</v>
      </c>
      <c r="D42" s="10">
        <f>+I42</f>
        <v>1058822.5545534634</v>
      </c>
      <c r="E42" s="10">
        <f>+E36+E40-E37</f>
        <v>441068.27260039793</v>
      </c>
      <c r="F42" s="10">
        <f>+F36+F40-F37</f>
        <v>593863.27260039793</v>
      </c>
      <c r="G42" s="10">
        <f>+G36+G40-G37</f>
        <v>692186.27260039793</v>
      </c>
      <c r="H42" s="10">
        <f>+H36+H40-H37</f>
        <v>899174.39455346332</v>
      </c>
      <c r="I42" s="10">
        <f>+I36+I40-I37</f>
        <v>1058822.5545534634</v>
      </c>
      <c r="J42" s="10">
        <f>+J35*75%</f>
        <v>8650898.388000004</v>
      </c>
      <c r="M42" s="4"/>
      <c r="N42" s="4"/>
      <c r="O42" s="4"/>
    </row>
    <row r="43" spans="1:16" x14ac:dyDescent="0.25">
      <c r="D43" s="21"/>
      <c r="E43" s="21"/>
      <c r="F43" s="21"/>
      <c r="G43" s="21"/>
      <c r="H43" s="21"/>
      <c r="I43" s="21"/>
      <c r="J43" s="21"/>
    </row>
    <row r="44" spans="1:16" ht="33.75" customHeight="1" x14ac:dyDescent="0.25">
      <c r="G44" s="22" t="s">
        <v>66</v>
      </c>
      <c r="H44" s="22"/>
      <c r="I44" s="22"/>
      <c r="J44" s="22"/>
    </row>
    <row r="45" spans="1:16" x14ac:dyDescent="0.25">
      <c r="E45" s="21"/>
      <c r="F45" s="21"/>
      <c r="G45" s="21"/>
      <c r="H45" s="21"/>
      <c r="I45" s="21"/>
      <c r="J45" s="21"/>
    </row>
    <row r="46" spans="1:16" x14ac:dyDescent="0.25">
      <c r="E46" s="21"/>
      <c r="F46" s="21"/>
      <c r="G46" s="21"/>
      <c r="H46" s="21"/>
      <c r="I46" s="21"/>
    </row>
    <row r="48" spans="1:16" x14ac:dyDescent="0.25">
      <c r="E48" s="21"/>
      <c r="F48" s="21"/>
      <c r="G48" s="21"/>
      <c r="H48" s="21"/>
      <c r="I48" s="21"/>
    </row>
    <row r="49" spans="9:9" x14ac:dyDescent="0.25">
      <c r="I49" s="21"/>
    </row>
  </sheetData>
  <mergeCells count="9">
    <mergeCell ref="G44:J44"/>
    <mergeCell ref="A1:J1"/>
    <mergeCell ref="A2:J2"/>
    <mergeCell ref="I3:J3"/>
    <mergeCell ref="A4:A5"/>
    <mergeCell ref="B4:B5"/>
    <mergeCell ref="C4:C5"/>
    <mergeCell ref="D4:I4"/>
    <mergeCell ref="J4:J5"/>
  </mergeCells>
  <pageMargins left="0.56999999999999995" right="0.41" top="0.56000000000000005" bottom="0.75" header="0.3" footer="0.3"/>
  <pageSetup paperSize="9" scale="59" fitToHeight="0" orientation="portrait" r:id="rId1"/>
  <headerFooter>
    <oddFooter>&amp;C&amp;P/&amp;P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Biểu 02 (2)</vt:lpstr>
      <vt:lpstr>'Biểu 02 (2)'!Print_Area</vt:lpstr>
      <vt:lpstr>'Biểu 02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Hung NS</dc:creator>
  <cp:lastModifiedBy>Hung NS</cp:lastModifiedBy>
  <dcterms:created xsi:type="dcterms:W3CDTF">2025-11-29T13:59:34Z</dcterms:created>
  <dcterms:modified xsi:type="dcterms:W3CDTF">2025-11-29T14:10:47Z</dcterms:modified>
</cp:coreProperties>
</file>